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Дзержинс.д.4!$A$1:$J$87</definedName>
  </definedNames>
  <calcPr calcId="152511"/>
</workbook>
</file>

<file path=xl/calcChain.xml><?xml version="1.0" encoding="utf-8"?>
<calcChain xmlns="http://schemas.openxmlformats.org/spreadsheetml/2006/main">
  <c r="I81" i="1" l="1"/>
  <c r="G75" i="1"/>
  <c r="I75" i="1" s="1"/>
  <c r="G76" i="1"/>
  <c r="I76" i="1" s="1"/>
  <c r="G74" i="1"/>
  <c r="I74" i="1" s="1"/>
  <c r="G73" i="1"/>
  <c r="I73" i="1" s="1"/>
  <c r="F72" i="1"/>
  <c r="G72" i="1" s="1"/>
  <c r="I72" i="1" s="1"/>
  <c r="F62" i="1"/>
  <c r="G62" i="1" s="1"/>
  <c r="H79" i="1"/>
  <c r="G69" i="1"/>
  <c r="I69" i="1" s="1"/>
  <c r="G67" i="1"/>
  <c r="G66" i="1"/>
  <c r="G54" i="1"/>
  <c r="F52" i="1"/>
  <c r="G52" i="1" s="1"/>
  <c r="I52" i="1" s="1"/>
  <c r="G50" i="1"/>
  <c r="I50" i="1" s="1"/>
  <c r="E36" i="1"/>
  <c r="F36" i="1"/>
  <c r="F37" i="1" s="1"/>
  <c r="F30" i="1"/>
  <c r="E29" i="1"/>
  <c r="E28" i="1"/>
  <c r="C17" i="1" l="1"/>
  <c r="J50" i="1" s="1"/>
  <c r="G68" i="1"/>
  <c r="G64" i="1"/>
  <c r="G58" i="1"/>
  <c r="G57" i="1"/>
  <c r="G56" i="1"/>
  <c r="E44" i="1"/>
  <c r="G44" i="1" s="1"/>
  <c r="E41" i="1"/>
  <c r="G41" i="1" s="1"/>
  <c r="G59" i="1"/>
  <c r="G53" i="1"/>
  <c r="G51" i="1"/>
  <c r="G49" i="1"/>
  <c r="G42" i="1"/>
  <c r="G39" i="1"/>
  <c r="G38" i="1"/>
  <c r="G37" i="1"/>
  <c r="G36" i="1"/>
  <c r="G30" i="1"/>
  <c r="G29" i="1"/>
  <c r="G28" i="1"/>
  <c r="E35" i="1"/>
  <c r="G35" i="1" s="1"/>
  <c r="I46" i="1"/>
  <c r="I45" i="1"/>
  <c r="J52" i="1" l="1"/>
  <c r="J69" i="1"/>
  <c r="J74" i="1"/>
  <c r="J73" i="1"/>
  <c r="J75" i="1"/>
  <c r="J46" i="1"/>
  <c r="J76" i="1"/>
  <c r="J72" i="1"/>
  <c r="F79" i="1"/>
  <c r="F55" i="1"/>
  <c r="G55" i="1" s="1"/>
  <c r="J45" i="1"/>
  <c r="J81" i="1"/>
  <c r="I49" i="1"/>
  <c r="J49" i="1" s="1"/>
  <c r="G32" i="1"/>
  <c r="I32" i="1" s="1"/>
  <c r="J32" i="1" s="1"/>
  <c r="I35" i="1" l="1"/>
  <c r="J35" i="1" s="1"/>
  <c r="I55" i="1"/>
  <c r="J55" i="1" s="1"/>
  <c r="I54" i="1"/>
  <c r="J54" i="1" s="1"/>
  <c r="I39" i="1"/>
  <c r="J39" i="1" s="1"/>
  <c r="I38" i="1"/>
  <c r="J38" i="1" s="1"/>
  <c r="I68" i="1"/>
  <c r="J68" i="1" s="1"/>
  <c r="I67" i="1"/>
  <c r="J67" i="1" s="1"/>
  <c r="I57" i="1"/>
  <c r="J57" i="1" s="1"/>
  <c r="I42" i="1"/>
  <c r="J42" i="1" s="1"/>
  <c r="I37" i="1"/>
  <c r="J37" i="1" s="1"/>
  <c r="I30" i="1"/>
  <c r="J30" i="1" s="1"/>
  <c r="I51" i="1"/>
  <c r="J51" i="1" s="1"/>
  <c r="G79" i="1"/>
  <c r="I79" i="1" s="1"/>
  <c r="J79" i="1" s="1"/>
  <c r="I59" i="1"/>
  <c r="J59" i="1" s="1"/>
  <c r="E43" i="1"/>
  <c r="G43" i="1" s="1"/>
  <c r="I66" i="1"/>
  <c r="J66" i="1" s="1"/>
  <c r="I58" i="1"/>
  <c r="J58" i="1" s="1"/>
  <c r="I64" i="1"/>
  <c r="J64" i="1" s="1"/>
  <c r="I62" i="1"/>
  <c r="J62" i="1" s="1"/>
  <c r="I56" i="1"/>
  <c r="J56" i="1" s="1"/>
  <c r="I53" i="1"/>
  <c r="J53" i="1" s="1"/>
  <c r="I36" i="1" l="1"/>
  <c r="J36" i="1" s="1"/>
  <c r="I28" i="1"/>
  <c r="J28" i="1" s="1"/>
  <c r="I43" i="1"/>
  <c r="J43" i="1" s="1"/>
  <c r="I41" i="1"/>
  <c r="J41" i="1" s="1"/>
  <c r="I29" i="1" l="1"/>
  <c r="J29" i="1" s="1"/>
  <c r="I83" i="1" l="1"/>
  <c r="J82" i="1" l="1"/>
  <c r="I44" i="1"/>
  <c r="J44" i="1" s="1"/>
  <c r="I82" i="1" l="1"/>
  <c r="I84" i="1" s="1"/>
  <c r="I85" i="1" s="1"/>
</calcChain>
</file>

<file path=xl/comments1.xml><?xml version="1.0" encoding="utf-8"?>
<comments xmlns="http://schemas.openxmlformats.org/spreadsheetml/2006/main">
  <authors>
    <author>Автор</author>
  </authors>
  <commentList>
    <comment ref="M4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<sst xmlns="http://schemas.openxmlformats.org/spreadsheetml/2006/main" count="167" uniqueCount="143">
  <si>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</si>
  <si>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</si>
  <si>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</si>
  <si>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</si>
  <si>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</si>
  <si>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</si>
  <si>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</si>
  <si>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</si>
  <si>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</si>
  <si>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</si>
  <si>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</si>
  <si>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</si>
  <si>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</si>
  <si>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</si>
  <si>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</si>
  <si>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</si>
  <si>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</si>
  <si>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</si>
  <si>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</si>
  <si>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</si>
  <si>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</si>
  <si>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</si>
  <si>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</si>
  <si>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</si>
  <si>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</si>
  <si>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</si>
  <si>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</si>
  <si>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</si>
  <si>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</si>
  <si>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</si>
  <si>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</si>
  <si>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</si>
  <si>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</si>
  <si>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</si>
  <si>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</si>
  <si>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</si>
  <si>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</si>
  <si>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</si>
  <si>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</si>
  <si>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</si>
  <si>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</si>
  <si>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</si>
  <si>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</si>
  <si>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</si>
  <si>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</si>
  <si>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</si>
  <si>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53-020 прим.</t>
  </si>
  <si>
    <t>53-021</t>
  </si>
  <si>
    <t>54-003</t>
  </si>
  <si>
    <t>54-013 прим</t>
  </si>
  <si>
    <t>54-025</t>
  </si>
  <si>
    <t>42-011</t>
  </si>
  <si>
    <t>42-014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</si>
  <si>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</si>
  <si>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</si>
  <si>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</si>
  <si>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</si>
  <si>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</si>
  <si>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</si>
  <si>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</si>
  <si>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</si>
  <si>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</si>
  <si>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</si>
  <si>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</si>
  <si>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</si>
  <si>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</si>
  <si>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</si>
  <si>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</si>
  <si>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</si>
  <si>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</si>
  <si>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</si>
  <si>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</si>
  <si>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</si>
  <si>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Сдвиг снега (отмостка)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</si>
  <si>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</si>
  <si>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</si>
  <si>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</si>
  <si>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</si>
  <si>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</si>
  <si>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</si>
  <si>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</si>
  <si>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</si>
  <si>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</si>
  <si>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</si>
  <si>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систематическая</t>
  </si>
  <si>
    <t>Проверка технического состояния вентканалов</t>
  </si>
  <si>
    <t>33-037</t>
  </si>
  <si>
    <t>Уборка газонов  сильной загрязненности (после зимы)</t>
  </si>
  <si>
    <t>1 раз в месяц</t>
  </si>
  <si>
    <t>Осмотр и обслуживание системы ХВ и отведение сточных вод</t>
  </si>
  <si>
    <t>Количество квартир</t>
  </si>
  <si>
    <t>Уборка грунта, газона  от случайного мусора</t>
  </si>
  <si>
    <t>1 раз в неделю</t>
  </si>
  <si>
    <t>1 раз после зимы</t>
  </si>
  <si>
    <t>в порядке,определяемом УО</t>
  </si>
  <si>
    <t>5 раз внеделю</t>
  </si>
  <si>
    <t xml:space="preserve">в дни снегопада </t>
  </si>
  <si>
    <t>Аварийное обслуживание (т/энергия,  ХВ, отведение сточных вод,  электрическая энергия)</t>
  </si>
  <si>
    <t>1 раза в месяц</t>
  </si>
  <si>
    <t>Подметание  снега с усовершенствованием покрытием</t>
  </si>
  <si>
    <t xml:space="preserve">Пескоподсыпка территории </t>
  </si>
  <si>
    <t>Очистка козырьков, кровли, оголовков ветканалов от наледи и снега</t>
  </si>
  <si>
    <t xml:space="preserve">Снятие показаний ОДПУ </t>
  </si>
  <si>
    <t xml:space="preserve">Сдвиг снега с территории с усовершенствованным покрытием </t>
  </si>
  <si>
    <t>3-7-1в</t>
  </si>
  <si>
    <t>Осмотр кровель из штучных материалов</t>
  </si>
  <si>
    <t>Кольцевая</t>
  </si>
  <si>
    <t>1</t>
  </si>
  <si>
    <t>1970</t>
  </si>
  <si>
    <t xml:space="preserve">Влажное подметание лестничных площадок и маршей, тамбура </t>
  </si>
  <si>
    <t xml:space="preserve">Мытье лестничных площадок и маршей , тамбура </t>
  </si>
  <si>
    <t xml:space="preserve">1 раза в месяц </t>
  </si>
  <si>
    <t>2 раза в неделю</t>
  </si>
  <si>
    <t>Подметание территории   отмостка</t>
  </si>
  <si>
    <t>3 раз в неделю</t>
  </si>
  <si>
    <t>53-001прим.</t>
  </si>
  <si>
    <t>42-009</t>
  </si>
  <si>
    <t>Осмотр внутренней и наружной окраски и отделки</t>
  </si>
  <si>
    <t>42-003</t>
  </si>
  <si>
    <t>Осмотр деревянных конструкций стропил</t>
  </si>
  <si>
    <t>100м3</t>
  </si>
  <si>
    <t xml:space="preserve">Осмотр системы центрального отопления 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</si>
  <si>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</si>
  <si>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</si>
  <si>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</si>
  <si>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31-069</t>
  </si>
  <si>
    <t>Снятие показаний с контрольных точек</t>
  </si>
  <si>
    <t>1 шт</t>
  </si>
  <si>
    <t>Обслуживание внутреннего газового оборудования (ВДГО)</t>
  </si>
  <si>
    <t>Визуальная проверка состояние окраски и креплений наружного (фасадного) газопровода</t>
  </si>
  <si>
    <t>Визуальная проверка состояния окраски и креплений (внутридомового ) газопровода</t>
  </si>
  <si>
    <t>Проверка гермитичности соединений и отключающих устройств внутридомового газового оборудования при D 32мм.</t>
  </si>
  <si>
    <t xml:space="preserve">Смазка газового крана до  D 20 мм </t>
  </si>
  <si>
    <t xml:space="preserve">Визуальная проверка наличия и целостности футляров </t>
  </si>
  <si>
    <t>10м</t>
  </si>
  <si>
    <t>1м</t>
  </si>
  <si>
    <t>сварной стык, резьбовое соединение, отк. Устройство</t>
  </si>
  <si>
    <t>кран</t>
  </si>
  <si>
    <t>1 раз в год</t>
  </si>
  <si>
    <t xml:space="preserve">1 р. в год 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</si>
  <si>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</si>
  <si>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 по ул.Кольцевая в г.Ухта</t>
  </si>
  <si>
    <t>Приложение № 7
к постановлению
администрации МОГО «Ухта»
от  15 декабря 2021 г. № 3238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</si>
</sst>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"/>
  </numFmts>
  <fonts count="31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11"/>
      <color theme="0" tint="-4.9989318521683403E-2"/>
      <name val="Calibri"/>
      <family val="2"/>
      <charset val="204"/>
      <scheme val="minor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72">
    <xf numFmtId="0" fontId="0" fillId="0" borderId="0" xfId="0"/>
    <xf numFmtId="0" fontId="0" fillId="0" borderId="0" xfId="0" applyFill="1"/>
    <xf numFmtId="2" fontId="8" fillId="2" borderId="3" xfId="0" applyNumberFormat="1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6" fillId="2" borderId="3" xfId="0" applyNumberFormat="1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wrapText="1"/>
    </xf>
    <xf numFmtId="0" fontId="21" fillId="2" borderId="0" xfId="0" applyFont="1" applyFill="1" applyAlignment="1">
      <alignment wrapText="1"/>
    </xf>
    <xf numFmtId="0" fontId="13" fillId="2" borderId="0" xfId="0" applyFont="1" applyFill="1"/>
    <xf numFmtId="0" fontId="1" fillId="2" borderId="0" xfId="0" applyFont="1" applyFill="1" applyAlignment="1">
      <alignment wrapText="1"/>
    </xf>
    <xf numFmtId="0" fontId="2" fillId="2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right" wrapText="1"/>
    </xf>
    <xf numFmtId="0" fontId="16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43" fontId="16" fillId="2" borderId="3" xfId="10" applyNumberFormat="1" applyFont="1" applyFill="1" applyBorder="1" applyAlignment="1">
      <alignment horizontal="center" vertical="center"/>
    </xf>
    <xf numFmtId="0" fontId="16" fillId="2" borderId="3" xfId="10" applyFont="1" applyFill="1" applyBorder="1" applyAlignment="1" applyProtection="1">
      <alignment horizontal="center" vertical="center" wrapText="1"/>
      <protection hidden="1"/>
    </xf>
    <xf numFmtId="49" fontId="16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10" applyNumberFormat="1" applyFont="1" applyFill="1" applyBorder="1" applyAlignment="1" applyProtection="1">
      <alignment horizontal="center" vertical="center" wrapText="1"/>
      <protection hidden="1"/>
    </xf>
    <xf numFmtId="2" fontId="16" fillId="2" borderId="9" xfId="0" applyNumberFormat="1" applyFont="1" applyFill="1" applyBorder="1" applyAlignment="1">
      <alignment horizontal="center" vertical="center" wrapText="1"/>
    </xf>
    <xf numFmtId="2" fontId="16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49" fontId="16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0" xfId="10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 wrapText="1"/>
    </xf>
    <xf numFmtId="43" fontId="17" fillId="2" borderId="3" xfId="1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 wrapText="1"/>
    </xf>
    <xf numFmtId="164" fontId="14" fillId="2" borderId="3" xfId="1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/>
    <xf numFmtId="0" fontId="8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16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wrapText="1"/>
    </xf>
    <xf numFmtId="164" fontId="23" fillId="2" borderId="0" xfId="0" applyNumberFormat="1" applyFont="1" applyFill="1" applyBorder="1" applyAlignment="1">
      <alignment horizontal="right" wrapText="1"/>
    </xf>
    <xf numFmtId="0" fontId="23" fillId="2" borderId="0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2" fontId="23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25" fillId="2" borderId="3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right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6" fillId="2" borderId="17" xfId="10" applyFont="1" applyFill="1" applyBorder="1" applyAlignment="1" applyProtection="1">
      <alignment horizontal="center" vertical="center" wrapText="1"/>
      <protection hidden="1"/>
    </xf>
    <xf numFmtId="43" fontId="17" fillId="2" borderId="6" xfId="10" applyNumberFormat="1" applyFont="1" applyFill="1" applyBorder="1" applyAlignment="1">
      <alignment horizontal="center" vertical="center"/>
    </xf>
    <xf numFmtId="2" fontId="16" fillId="2" borderId="6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4" fontId="16" fillId="2" borderId="16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4" fontId="16" fillId="2" borderId="10" xfId="1" applyNumberFormat="1" applyFont="1" applyFill="1" applyBorder="1" applyAlignment="1">
      <alignment horizontal="center" vertical="center" wrapText="1"/>
    </xf>
    <xf numFmtId="2" fontId="16" fillId="2" borderId="16" xfId="0" applyNumberFormat="1" applyFont="1" applyFill="1" applyBorder="1" applyAlignment="1">
      <alignment horizontal="center" vertical="center" wrapText="1"/>
    </xf>
    <xf numFmtId="2" fontId="16" fillId="2" borderId="16" xfId="0" applyNumberFormat="1" applyFont="1" applyFill="1" applyBorder="1" applyAlignment="1">
      <alignment horizontal="center" vertical="center"/>
    </xf>
    <xf numFmtId="164" fontId="16" fillId="2" borderId="3" xfId="0" applyNumberFormat="1" applyFont="1" applyFill="1" applyBorder="1" applyAlignment="1">
      <alignment horizontal="center" vertical="center" wrapText="1"/>
    </xf>
    <xf numFmtId="164" fontId="16" fillId="2" borderId="11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16" fillId="2" borderId="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2" fontId="16" fillId="2" borderId="8" xfId="0" applyNumberFormat="1" applyFont="1" applyFill="1" applyBorder="1" applyAlignment="1">
      <alignment horizontal="center" vertical="center" wrapText="1"/>
    </xf>
    <xf numFmtId="2" fontId="27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2" fontId="16" fillId="2" borderId="3" xfId="1" applyNumberFormat="1" applyFont="1" applyFill="1" applyBorder="1" applyAlignment="1">
      <alignment horizontal="center" vertical="center" wrapText="1"/>
    </xf>
    <xf numFmtId="1" fontId="16" fillId="2" borderId="3" xfId="0" applyNumberFormat="1" applyFont="1" applyFill="1" applyBorder="1" applyAlignment="1">
      <alignment horizontal="center" vertical="center" wrapText="1"/>
    </xf>
    <xf numFmtId="165" fontId="16" fillId="2" borderId="3" xfId="0" applyNumberFormat="1" applyFont="1" applyFill="1" applyBorder="1" applyAlignment="1">
      <alignment horizontal="center" vertical="center" wrapText="1"/>
    </xf>
    <xf numFmtId="0" fontId="16" fillId="2" borderId="15" xfId="10" applyFont="1" applyFill="1" applyBorder="1" applyAlignment="1" applyProtection="1">
      <alignment horizontal="center" vertical="center" wrapText="1"/>
      <protection hidden="1"/>
    </xf>
    <xf numFmtId="164" fontId="16" fillId="2" borderId="0" xfId="0" applyNumberFormat="1" applyFont="1" applyFill="1" applyBorder="1" applyAlignment="1">
      <alignment horizontal="center" vertical="center" wrapText="1"/>
    </xf>
    <xf numFmtId="2" fontId="16" fillId="2" borderId="10" xfId="0" applyNumberFormat="1" applyFont="1" applyFill="1" applyBorder="1" applyAlignment="1">
      <alignment horizontal="center" vertical="center" wrapText="1"/>
    </xf>
    <xf numFmtId="43" fontId="16" fillId="2" borderId="16" xfId="10" applyNumberFormat="1" applyFont="1" applyFill="1" applyBorder="1" applyAlignment="1">
      <alignment horizontal="center" vertical="center"/>
    </xf>
    <xf numFmtId="2" fontId="16" fillId="2" borderId="18" xfId="0" applyNumberFormat="1" applyFont="1" applyFill="1" applyBorder="1" applyAlignment="1">
      <alignment horizontal="center" vertical="center" wrapText="1"/>
    </xf>
    <xf numFmtId="43" fontId="16" fillId="2" borderId="7" xfId="10" applyNumberFormat="1" applyFont="1" applyFill="1" applyBorder="1" applyAlignment="1">
      <alignment horizontal="center" vertical="center"/>
    </xf>
    <xf numFmtId="2" fontId="16" fillId="2" borderId="11" xfId="0" applyNumberFormat="1" applyFont="1" applyFill="1" applyBorder="1" applyAlignment="1">
      <alignment horizontal="center" vertical="center" wrapText="1"/>
    </xf>
    <xf numFmtId="0" fontId="16" fillId="2" borderId="3" xfId="3" applyFont="1" applyFill="1" applyBorder="1" applyAlignment="1" applyProtection="1">
      <alignment horizontal="center" vertical="center" wrapText="1"/>
      <protection hidden="1"/>
    </xf>
    <xf numFmtId="49" fontId="16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7" applyFont="1" applyFill="1" applyBorder="1" applyAlignment="1" applyProtection="1">
      <alignment horizontal="center" vertical="center" wrapText="1"/>
      <protection hidden="1"/>
    </xf>
    <xf numFmtId="49" fontId="16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7" applyNumberFormat="1" applyFont="1" applyFill="1" applyBorder="1" applyAlignment="1" applyProtection="1">
      <alignment horizontal="center" vertical="center" wrapText="1"/>
      <protection hidden="1"/>
    </xf>
    <xf numFmtId="2" fontId="16" fillId="2" borderId="0" xfId="0" applyNumberFormat="1" applyFont="1" applyFill="1" applyAlignment="1">
      <alignment horizontal="center" vertical="center"/>
    </xf>
    <xf numFmtId="0" fontId="16" fillId="2" borderId="3" xfId="8" applyFont="1" applyFill="1" applyBorder="1" applyAlignment="1" applyProtection="1">
      <alignment horizontal="center" vertical="center" wrapText="1"/>
      <protection hidden="1"/>
    </xf>
    <xf numFmtId="49" fontId="16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9" applyFont="1" applyFill="1" applyBorder="1" applyAlignment="1" applyProtection="1">
      <alignment horizontal="center" vertical="center" wrapText="1"/>
      <protection hidden="1"/>
    </xf>
    <xf numFmtId="49" fontId="16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9" applyNumberFormat="1" applyFont="1" applyFill="1" applyBorder="1" applyAlignment="1" applyProtection="1">
      <alignment horizontal="center" vertical="center" wrapText="1"/>
      <protection hidden="1"/>
    </xf>
    <xf numFmtId="2" fontId="23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2" borderId="12" xfId="0" applyFont="1" applyFill="1" applyBorder="1" applyAlignment="1">
      <alignment vertical="top" wrapText="1"/>
    </xf>
    <xf numFmtId="0" fontId="8" fillId="0" borderId="3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wrapText="1"/>
    </xf>
    <xf numFmtId="164" fontId="6" fillId="2" borderId="0" xfId="0" applyNumberFormat="1" applyFont="1" applyFill="1" applyBorder="1" applyAlignment="1">
      <alignment horizontal="right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0" fillId="0" borderId="0" xfId="0" applyFont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8" fillId="2" borderId="1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wrapText="1"/>
    </xf>
    <xf numFmtId="0" fontId="6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95"/>
  <sheetViews>
    <sheetView tabSelected="1" view="pageBreakPreview" zoomScale="60" zoomScaleNormal="110" workbookViewId="0">
      <selection activeCell="G1" sqref="G1:J9"/>
    </sheetView>
  </sheetViews>
  <sheetFormatPr defaultRowHeight="15" customHeight="1" x14ac:dyDescent="0.25"/>
  <cols>
    <col min="1" max="1" width="12.28515625" style="18" customWidth="1"/>
    <col min="2" max="2" width="43.28515625" style="18" customWidth="1"/>
    <col min="3" max="3" width="10.5703125" style="17" customWidth="1"/>
    <col min="4" max="4" width="13.42578125" style="72" customWidth="1"/>
    <col min="5" max="5" width="13.140625" style="17" customWidth="1"/>
    <col min="6" max="6" width="10.140625" style="17" customWidth="1"/>
    <col min="7" max="7" width="10.28515625" style="18" customWidth="1"/>
    <col min="8" max="8" width="11.7109375" style="19" customWidth="1"/>
    <col min="9" max="9" width="12.42578125" style="18" customWidth="1"/>
    <col min="10" max="10" width="11" style="20" customWidth="1"/>
  </cols>
  <sheetData>
    <row r="1" spans="1:10" ht="15" customHeight="1" x14ac:dyDescent="0.25">
      <c r="A1" s="163"/>
      <c r="B1" s="163"/>
      <c r="C1" s="142"/>
      <c r="E1" s="142"/>
      <c r="F1" s="142"/>
      <c r="G1" s="171" t="s">
        <v>142</v>
      </c>
      <c r="H1" s="171"/>
      <c r="I1" s="171"/>
      <c r="J1" s="171"/>
    </row>
    <row r="2" spans="1:10" ht="15" customHeight="1" x14ac:dyDescent="0.25">
      <c r="A2" s="21"/>
      <c r="B2" s="22"/>
      <c r="C2" s="168"/>
      <c r="D2" s="168"/>
      <c r="E2" s="168"/>
      <c r="F2" s="168"/>
      <c r="G2" s="171"/>
      <c r="H2" s="171"/>
      <c r="I2" s="171"/>
      <c r="J2" s="171"/>
    </row>
    <row r="3" spans="1:10" ht="15" customHeight="1" x14ac:dyDescent="0.25">
      <c r="A3" s="21"/>
      <c r="B3" s="22"/>
      <c r="C3" s="169"/>
      <c r="D3" s="169"/>
      <c r="E3" s="169"/>
      <c r="F3" s="169"/>
      <c r="G3" s="171"/>
      <c r="H3" s="171"/>
      <c r="I3" s="171"/>
      <c r="J3" s="171"/>
    </row>
    <row r="4" spans="1:10" ht="15" customHeight="1" x14ac:dyDescent="0.25">
      <c r="A4" s="21"/>
      <c r="B4" s="22"/>
      <c r="C4" s="169"/>
      <c r="D4" s="169"/>
      <c r="E4" s="169"/>
      <c r="F4" s="169"/>
      <c r="G4" s="171"/>
      <c r="H4" s="171"/>
      <c r="I4" s="171"/>
      <c r="J4" s="171"/>
    </row>
    <row r="5" spans="1:10" ht="4.5" customHeight="1" x14ac:dyDescent="0.25">
      <c r="A5" s="21"/>
      <c r="B5" s="22"/>
      <c r="C5" s="143"/>
      <c r="D5" s="73"/>
      <c r="E5" s="170"/>
      <c r="F5" s="170"/>
      <c r="G5" s="171"/>
      <c r="H5" s="171"/>
      <c r="I5" s="171"/>
      <c r="J5" s="171"/>
    </row>
    <row r="6" spans="1:10" ht="15" hidden="1" customHeight="1" x14ac:dyDescent="0.25">
      <c r="A6" s="21"/>
      <c r="B6" s="22"/>
      <c r="C6" s="143"/>
      <c r="D6" s="73"/>
      <c r="E6" s="170"/>
      <c r="F6" s="170"/>
      <c r="G6" s="171"/>
      <c r="H6" s="171"/>
      <c r="I6" s="171"/>
      <c r="J6" s="171"/>
    </row>
    <row r="7" spans="1:10" ht="15" hidden="1" customHeight="1" x14ac:dyDescent="0.25">
      <c r="A7" s="21"/>
      <c r="B7" s="22"/>
      <c r="C7" s="169"/>
      <c r="D7" s="169"/>
      <c r="E7" s="169"/>
      <c r="F7" s="169"/>
      <c r="G7" s="171"/>
      <c r="H7" s="171"/>
      <c r="I7" s="171"/>
      <c r="J7" s="171"/>
    </row>
    <row r="8" spans="1:10" ht="15" hidden="1" customHeight="1" x14ac:dyDescent="0.25">
      <c r="A8" s="21"/>
      <c r="B8" s="22"/>
      <c r="C8" s="143"/>
      <c r="D8" s="73"/>
      <c r="E8" s="143"/>
      <c r="F8" s="143"/>
      <c r="G8" s="171"/>
      <c r="H8" s="171"/>
      <c r="I8" s="171"/>
      <c r="J8" s="171"/>
    </row>
    <row r="9" spans="1:10" ht="15" customHeight="1" x14ac:dyDescent="0.3">
      <c r="A9" s="21"/>
      <c r="B9" s="22"/>
      <c r="C9" s="23"/>
      <c r="D9" s="73"/>
      <c r="E9" s="23"/>
      <c r="F9" s="23"/>
      <c r="G9" s="171"/>
      <c r="H9" s="171"/>
      <c r="I9" s="171"/>
      <c r="J9" s="171"/>
    </row>
    <row r="10" spans="1:10" ht="15" customHeight="1" x14ac:dyDescent="0.3">
      <c r="A10" s="21"/>
      <c r="B10" s="24" t="s">
        <v>23</v>
      </c>
      <c r="C10" s="148" t="s">
        <v>106</v>
      </c>
      <c r="D10" s="149"/>
      <c r="E10" s="149"/>
      <c r="F10" s="150"/>
      <c r="G10" s="23"/>
      <c r="H10" s="23"/>
      <c r="I10" s="23"/>
      <c r="J10" s="23"/>
    </row>
    <row r="11" spans="1:10" ht="15" customHeight="1" x14ac:dyDescent="0.3">
      <c r="A11" s="21"/>
      <c r="B11" s="24" t="s">
        <v>24</v>
      </c>
      <c r="C11" s="151" t="s">
        <v>107</v>
      </c>
      <c r="D11" s="152"/>
      <c r="E11" s="152"/>
      <c r="F11" s="153"/>
      <c r="G11" s="23"/>
      <c r="H11" s="23"/>
      <c r="I11" s="23"/>
      <c r="J11" s="23"/>
    </row>
    <row r="12" spans="1:10" ht="15" customHeight="1" x14ac:dyDescent="0.3">
      <c r="A12" s="21"/>
      <c r="B12" s="24" t="s">
        <v>25</v>
      </c>
      <c r="C12" s="151" t="s">
        <v>108</v>
      </c>
      <c r="D12" s="152"/>
      <c r="E12" s="152"/>
      <c r="F12" s="153"/>
      <c r="G12" s="23"/>
      <c r="H12" s="23"/>
      <c r="I12" s="23"/>
      <c r="J12" s="23"/>
    </row>
    <row r="13" spans="1:10" ht="15" customHeight="1" x14ac:dyDescent="0.3">
      <c r="A13" s="21"/>
      <c r="B13" s="24" t="s">
        <v>26</v>
      </c>
      <c r="C13" s="148"/>
      <c r="D13" s="149"/>
      <c r="E13" s="149"/>
      <c r="F13" s="150"/>
      <c r="G13" s="23"/>
      <c r="H13" s="23"/>
      <c r="I13" s="23"/>
      <c r="J13" s="23"/>
    </row>
    <row r="14" spans="1:10" ht="15" customHeight="1" x14ac:dyDescent="0.3">
      <c r="A14" s="21"/>
      <c r="B14" s="24" t="s">
        <v>27</v>
      </c>
      <c r="C14" s="148">
        <v>2</v>
      </c>
      <c r="D14" s="149"/>
      <c r="E14" s="149"/>
      <c r="F14" s="150"/>
      <c r="G14" s="23"/>
      <c r="H14" s="23"/>
      <c r="I14" s="23"/>
      <c r="J14" s="23"/>
    </row>
    <row r="15" spans="1:10" ht="15" customHeight="1" x14ac:dyDescent="0.3">
      <c r="A15" s="21"/>
      <c r="B15" s="24" t="s">
        <v>28</v>
      </c>
      <c r="C15" s="148">
        <v>1</v>
      </c>
      <c r="D15" s="149"/>
      <c r="E15" s="149"/>
      <c r="F15" s="150"/>
      <c r="G15" s="23"/>
      <c r="H15" s="23"/>
      <c r="I15" s="23"/>
      <c r="J15" s="23"/>
    </row>
    <row r="16" spans="1:10" ht="15" customHeight="1" x14ac:dyDescent="0.3">
      <c r="A16" s="21"/>
      <c r="B16" s="24" t="s">
        <v>90</v>
      </c>
      <c r="C16" s="148">
        <v>6</v>
      </c>
      <c r="D16" s="149"/>
      <c r="E16" s="149"/>
      <c r="F16" s="150"/>
      <c r="G16" s="23"/>
      <c r="H16" s="23"/>
      <c r="I16" s="23"/>
      <c r="J16" s="23"/>
    </row>
    <row r="17" spans="1:10" ht="15" customHeight="1" x14ac:dyDescent="0.3">
      <c r="A17" s="21"/>
      <c r="B17" s="24" t="s">
        <v>29</v>
      </c>
      <c r="C17" s="165">
        <f>267.3+C19</f>
        <v>328.2</v>
      </c>
      <c r="D17" s="166"/>
      <c r="E17" s="166"/>
      <c r="F17" s="167"/>
      <c r="G17" s="23"/>
      <c r="H17" s="23"/>
      <c r="I17" s="23"/>
      <c r="J17" s="23"/>
    </row>
    <row r="18" spans="1:10" ht="15" customHeight="1" x14ac:dyDescent="0.25">
      <c r="A18" s="21"/>
      <c r="B18" s="24" t="s">
        <v>40</v>
      </c>
      <c r="C18" s="154">
        <v>197.3</v>
      </c>
      <c r="D18" s="154"/>
      <c r="E18" s="154"/>
      <c r="F18" s="154"/>
      <c r="G18" s="25"/>
      <c r="H18" s="26"/>
      <c r="I18" s="27"/>
    </row>
    <row r="19" spans="1:10" ht="15" customHeight="1" x14ac:dyDescent="0.25">
      <c r="A19" s="21"/>
      <c r="B19" s="24" t="s">
        <v>41</v>
      </c>
      <c r="C19" s="154">
        <v>60.9</v>
      </c>
      <c r="D19" s="154"/>
      <c r="E19" s="154"/>
      <c r="F19" s="154"/>
      <c r="G19" s="25"/>
      <c r="H19" s="26"/>
      <c r="I19" s="27"/>
    </row>
    <row r="20" spans="1:10" ht="28.5" customHeight="1" x14ac:dyDescent="0.25">
      <c r="A20" s="21"/>
      <c r="B20" s="24" t="s">
        <v>58</v>
      </c>
      <c r="C20" s="154">
        <v>26</v>
      </c>
      <c r="D20" s="154"/>
      <c r="E20" s="154"/>
      <c r="F20" s="154"/>
      <c r="G20" s="25"/>
      <c r="H20" s="26"/>
      <c r="I20" s="27"/>
    </row>
    <row r="21" spans="1:10" ht="15" customHeight="1" x14ac:dyDescent="0.25">
      <c r="A21" s="21"/>
      <c r="B21" s="28"/>
      <c r="C21" s="29"/>
      <c r="D21" s="74"/>
      <c r="E21" s="29"/>
      <c r="F21" s="29"/>
      <c r="G21" s="25"/>
      <c r="H21" s="26"/>
      <c r="I21" s="27"/>
    </row>
    <row r="22" spans="1:10" ht="15" customHeight="1" x14ac:dyDescent="0.25">
      <c r="A22" s="21"/>
      <c r="B22" s="161"/>
      <c r="C22" s="161"/>
      <c r="D22" s="161"/>
      <c r="E22" s="161"/>
      <c r="F22" s="161"/>
      <c r="G22" s="161"/>
      <c r="H22" s="161"/>
      <c r="I22" s="161"/>
      <c r="J22" s="161"/>
    </row>
    <row r="23" spans="1:10" ht="15" customHeight="1" x14ac:dyDescent="0.25">
      <c r="A23" s="155" t="s">
        <v>140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ht="15" customHeight="1" x14ac:dyDescent="0.25">
      <c r="A24" s="155" t="s">
        <v>141</v>
      </c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0" ht="91.5" customHeight="1" x14ac:dyDescent="0.25">
      <c r="A25" s="30" t="s">
        <v>0</v>
      </c>
      <c r="B25" s="30" t="s">
        <v>1</v>
      </c>
      <c r="C25" s="30" t="s">
        <v>2</v>
      </c>
      <c r="D25" s="75"/>
      <c r="E25" s="30" t="s">
        <v>3</v>
      </c>
      <c r="F25" s="30" t="s">
        <v>4</v>
      </c>
      <c r="G25" s="30" t="s">
        <v>60</v>
      </c>
      <c r="H25" s="30" t="s">
        <v>5</v>
      </c>
      <c r="I25" s="31" t="s">
        <v>61</v>
      </c>
      <c r="J25" s="32" t="s">
        <v>6</v>
      </c>
    </row>
    <row r="26" spans="1:10" ht="15" customHeight="1" x14ac:dyDescent="0.25">
      <c r="A26" s="33">
        <v>1</v>
      </c>
      <c r="B26" s="34">
        <v>2</v>
      </c>
      <c r="C26" s="34">
        <v>3</v>
      </c>
      <c r="D26" s="76"/>
      <c r="E26" s="34">
        <v>4</v>
      </c>
      <c r="F26" s="34">
        <v>5</v>
      </c>
      <c r="G26" s="34">
        <v>6</v>
      </c>
      <c r="H26" s="35">
        <v>7</v>
      </c>
      <c r="I26" s="36">
        <v>8</v>
      </c>
      <c r="J26" s="37">
        <v>9</v>
      </c>
    </row>
    <row r="27" spans="1:10" s="5" customFormat="1" ht="15" customHeight="1" x14ac:dyDescent="0.25">
      <c r="A27" s="162" t="s">
        <v>7</v>
      </c>
      <c r="B27" s="162"/>
      <c r="C27" s="162"/>
      <c r="D27" s="162"/>
      <c r="E27" s="162"/>
      <c r="F27" s="162"/>
      <c r="G27" s="162"/>
      <c r="H27" s="162"/>
      <c r="I27" s="162"/>
      <c r="J27" s="162"/>
    </row>
    <row r="28" spans="1:10" s="5" customFormat="1" ht="35.25" customHeight="1" x14ac:dyDescent="0.25">
      <c r="A28" s="98" t="s">
        <v>42</v>
      </c>
      <c r="B28" s="38" t="s">
        <v>109</v>
      </c>
      <c r="C28" s="98" t="s">
        <v>8</v>
      </c>
      <c r="D28" s="102" t="s">
        <v>112</v>
      </c>
      <c r="E28" s="98">
        <f>2*52</f>
        <v>104</v>
      </c>
      <c r="F28" s="98">
        <v>26</v>
      </c>
      <c r="G28" s="10">
        <f>(E28*F28)/100</f>
        <v>27.04</v>
      </c>
      <c r="H28" s="39">
        <v>257.58</v>
      </c>
      <c r="I28" s="103">
        <f>H28*G28</f>
        <v>6964.9631999999992</v>
      </c>
      <c r="J28" s="10">
        <f>I28/C17/12</f>
        <v>1.7684753199268737</v>
      </c>
    </row>
    <row r="29" spans="1:10" s="6" customFormat="1" ht="27" customHeight="1" x14ac:dyDescent="0.2">
      <c r="A29" s="98" t="s">
        <v>43</v>
      </c>
      <c r="B29" s="38" t="s">
        <v>110</v>
      </c>
      <c r="C29" s="98" t="s">
        <v>8</v>
      </c>
      <c r="D29" s="102" t="s">
        <v>111</v>
      </c>
      <c r="E29" s="98">
        <f>12</f>
        <v>12</v>
      </c>
      <c r="F29" s="10">
        <v>26</v>
      </c>
      <c r="G29" s="10">
        <f>(E29*F29)/100</f>
        <v>3.12</v>
      </c>
      <c r="H29" s="39">
        <v>669.24</v>
      </c>
      <c r="I29" s="10">
        <f>G29*H29</f>
        <v>2088.0288</v>
      </c>
      <c r="J29" s="10">
        <f>I29/12/C17</f>
        <v>0.53017184643510051</v>
      </c>
    </row>
    <row r="30" spans="1:10" s="6" customFormat="1" ht="18.75" customHeight="1" x14ac:dyDescent="0.2">
      <c r="A30" s="40" t="s">
        <v>44</v>
      </c>
      <c r="B30" s="41" t="s">
        <v>35</v>
      </c>
      <c r="C30" s="42" t="s">
        <v>8</v>
      </c>
      <c r="D30" s="104" t="s">
        <v>88</v>
      </c>
      <c r="E30" s="98">
        <v>12</v>
      </c>
      <c r="F30" s="10">
        <f>(3*3*0.5)</f>
        <v>4.5</v>
      </c>
      <c r="G30" s="10">
        <f>(E30*F30)/100</f>
        <v>0.54</v>
      </c>
      <c r="H30" s="39">
        <v>320.02999999999997</v>
      </c>
      <c r="I30" s="10">
        <f>H30*G30</f>
        <v>172.81620000000001</v>
      </c>
      <c r="J30" s="10">
        <f>I30/12/C17</f>
        <v>4.3879798903107864E-2</v>
      </c>
    </row>
    <row r="31" spans="1:10" s="6" customFormat="1" ht="15" customHeight="1" x14ac:dyDescent="0.2">
      <c r="A31" s="40"/>
      <c r="B31" s="41"/>
      <c r="C31" s="42"/>
      <c r="D31" s="78"/>
      <c r="E31" s="98"/>
      <c r="F31" s="95"/>
      <c r="G31" s="70"/>
      <c r="H31" s="39"/>
      <c r="I31" s="10"/>
      <c r="J31" s="10"/>
    </row>
    <row r="32" spans="1:10" s="6" customFormat="1" ht="20.25" customHeight="1" x14ac:dyDescent="0.2">
      <c r="A32" s="98"/>
      <c r="B32" s="38" t="s">
        <v>45</v>
      </c>
      <c r="C32" s="98" t="s">
        <v>10</v>
      </c>
      <c r="D32" s="77"/>
      <c r="E32" s="102" t="s">
        <v>84</v>
      </c>
      <c r="F32" s="10">
        <v>100</v>
      </c>
      <c r="G32" s="10">
        <f>F32*12</f>
        <v>1200</v>
      </c>
      <c r="H32" s="10">
        <v>2.4500000000000002</v>
      </c>
      <c r="I32" s="10">
        <f>G32*H32</f>
        <v>2940</v>
      </c>
      <c r="J32" s="10">
        <f>I32/12/C17</f>
        <v>0.74649603900060946</v>
      </c>
    </row>
    <row r="33" spans="1:13" s="1" customFormat="1" ht="19.5" customHeight="1" x14ac:dyDescent="0.25">
      <c r="A33" s="146" t="s">
        <v>11</v>
      </c>
      <c r="B33" s="147"/>
      <c r="C33" s="147"/>
      <c r="D33" s="147"/>
      <c r="E33" s="147"/>
      <c r="F33" s="147"/>
      <c r="G33" s="147"/>
      <c r="H33" s="147"/>
      <c r="I33" s="71"/>
      <c r="J33" s="71"/>
    </row>
    <row r="34" spans="1:13" s="1" customFormat="1" ht="15" customHeight="1" x14ac:dyDescent="0.25">
      <c r="A34" s="146" t="s">
        <v>70</v>
      </c>
      <c r="B34" s="147"/>
      <c r="C34" s="147"/>
      <c r="D34" s="147"/>
      <c r="E34" s="147"/>
      <c r="F34" s="147"/>
      <c r="G34" s="147"/>
      <c r="H34" s="147"/>
      <c r="I34" s="15"/>
      <c r="J34" s="71"/>
    </row>
    <row r="35" spans="1:13" s="6" customFormat="1" ht="31.5" customHeight="1" x14ac:dyDescent="0.2">
      <c r="A35" s="105" t="s">
        <v>115</v>
      </c>
      <c r="B35" s="106" t="s">
        <v>113</v>
      </c>
      <c r="C35" s="105" t="s">
        <v>12</v>
      </c>
      <c r="D35" s="107" t="s">
        <v>98</v>
      </c>
      <c r="E35" s="105">
        <f>6</f>
        <v>6</v>
      </c>
      <c r="F35" s="10">
        <v>38</v>
      </c>
      <c r="G35" s="43">
        <f>(E35*F35)/1000</f>
        <v>0.22800000000000001</v>
      </c>
      <c r="H35" s="39">
        <v>379.87</v>
      </c>
      <c r="I35" s="103">
        <f>ROUND(G35*H35,2)</f>
        <v>86.61</v>
      </c>
      <c r="J35" s="108">
        <f>I35/12/C17</f>
        <v>2.199116392443632E-2</v>
      </c>
    </row>
    <row r="36" spans="1:13" s="6" customFormat="1" ht="28.5" customHeight="1" x14ac:dyDescent="0.2">
      <c r="A36" s="99" t="s">
        <v>46</v>
      </c>
      <c r="B36" s="38" t="s">
        <v>91</v>
      </c>
      <c r="C36" s="98" t="s">
        <v>12</v>
      </c>
      <c r="D36" s="102" t="s">
        <v>114</v>
      </c>
      <c r="E36" s="98">
        <f xml:space="preserve"> 26*3</f>
        <v>78</v>
      </c>
      <c r="F36" s="10">
        <f>398.2+72.4</f>
        <v>470.6</v>
      </c>
      <c r="G36" s="43">
        <f>(E36*F36)/1000</f>
        <v>36.706800000000001</v>
      </c>
      <c r="H36" s="39">
        <v>228.97</v>
      </c>
      <c r="I36" s="10">
        <f>G36*H36</f>
        <v>8404.7559959999999</v>
      </c>
      <c r="J36" s="44">
        <f>I36/12/C17</f>
        <v>2.1340534216940892</v>
      </c>
    </row>
    <row r="37" spans="1:13" s="6" customFormat="1" ht="28.5" customHeight="1" x14ac:dyDescent="0.2">
      <c r="A37" s="99" t="s">
        <v>47</v>
      </c>
      <c r="B37" s="38" t="s">
        <v>87</v>
      </c>
      <c r="C37" s="98" t="s">
        <v>12</v>
      </c>
      <c r="D37" s="102" t="s">
        <v>93</v>
      </c>
      <c r="E37" s="98">
        <v>1</v>
      </c>
      <c r="F37" s="10">
        <f>F36</f>
        <v>470.6</v>
      </c>
      <c r="G37" s="43">
        <f>(E37*F37)/1000</f>
        <v>0.47060000000000002</v>
      </c>
      <c r="H37" s="39">
        <v>4436.18</v>
      </c>
      <c r="I37" s="10">
        <f>G37*H37</f>
        <v>2087.6663080000003</v>
      </c>
      <c r="J37" s="44">
        <f>I37/12/C17</f>
        <v>0.53007980601259408</v>
      </c>
    </row>
    <row r="38" spans="1:13" s="6" customFormat="1" ht="29.25" customHeight="1" x14ac:dyDescent="0.2">
      <c r="A38" s="98" t="s">
        <v>65</v>
      </c>
      <c r="B38" s="38" t="s">
        <v>66</v>
      </c>
      <c r="C38" s="98" t="s">
        <v>12</v>
      </c>
      <c r="D38" s="102"/>
      <c r="E38" s="109" t="s">
        <v>94</v>
      </c>
      <c r="F38" s="10">
        <v>100</v>
      </c>
      <c r="G38" s="10">
        <f>(F38*3)/1000</f>
        <v>0.3</v>
      </c>
      <c r="H38" s="39">
        <v>1030.33</v>
      </c>
      <c r="I38" s="10">
        <f>G38*H38</f>
        <v>309.09899999999999</v>
      </c>
      <c r="J38" s="44">
        <f>I38/12/C17</f>
        <v>7.8483394271785495E-2</v>
      </c>
    </row>
    <row r="39" spans="1:13" s="6" customFormat="1" ht="20.25" customHeight="1" x14ac:dyDescent="0.2">
      <c r="A39" s="98" t="s">
        <v>67</v>
      </c>
      <c r="B39" s="38" t="s">
        <v>68</v>
      </c>
      <c r="C39" s="98" t="s">
        <v>12</v>
      </c>
      <c r="D39" s="102"/>
      <c r="E39" s="98"/>
      <c r="F39" s="10">
        <v>100</v>
      </c>
      <c r="G39" s="10">
        <f>(F39*3)/1000</f>
        <v>0.3</v>
      </c>
      <c r="H39" s="39">
        <v>686.89</v>
      </c>
      <c r="I39" s="10">
        <f>G39*H39</f>
        <v>206.06699999999998</v>
      </c>
      <c r="J39" s="44">
        <f>I39/12/C17</f>
        <v>5.2322516758074339E-2</v>
      </c>
    </row>
    <row r="40" spans="1:13" s="1" customFormat="1" ht="15" customHeight="1" x14ac:dyDescent="0.25">
      <c r="A40" s="144" t="s">
        <v>71</v>
      </c>
      <c r="B40" s="145"/>
      <c r="C40" s="145"/>
      <c r="D40" s="145"/>
      <c r="E40" s="145"/>
      <c r="F40" s="145"/>
      <c r="G40" s="145"/>
      <c r="H40" s="145"/>
      <c r="I40" s="45"/>
      <c r="J40" s="45"/>
    </row>
    <row r="41" spans="1:13" s="6" customFormat="1" ht="37.5" customHeight="1" x14ac:dyDescent="0.2">
      <c r="A41" s="46" t="s">
        <v>48</v>
      </c>
      <c r="B41" s="38" t="s">
        <v>99</v>
      </c>
      <c r="C41" s="98" t="s">
        <v>12</v>
      </c>
      <c r="D41" s="102" t="s">
        <v>95</v>
      </c>
      <c r="E41" s="98">
        <f>5*26</f>
        <v>130</v>
      </c>
      <c r="F41" s="10">
        <v>47.1</v>
      </c>
      <c r="G41" s="10">
        <f>(E41*F41)/1000</f>
        <v>6.1230000000000002</v>
      </c>
      <c r="H41" s="39">
        <v>515.16999999999996</v>
      </c>
      <c r="I41" s="43">
        <f t="shared" ref="I41:I45" si="0">G41*H41</f>
        <v>3154.38591</v>
      </c>
      <c r="J41" s="44">
        <f>I41/12/C17</f>
        <v>0.80093081200487515</v>
      </c>
      <c r="K41" s="16"/>
    </row>
    <row r="42" spans="1:13" s="6" customFormat="1" ht="39" customHeight="1" x14ac:dyDescent="0.25">
      <c r="A42" s="46" t="s">
        <v>49</v>
      </c>
      <c r="B42" s="38" t="s">
        <v>103</v>
      </c>
      <c r="C42" s="98" t="s">
        <v>12</v>
      </c>
      <c r="D42" s="107" t="s">
        <v>96</v>
      </c>
      <c r="E42" s="105">
        <v>52</v>
      </c>
      <c r="F42" s="95">
        <v>47.1</v>
      </c>
      <c r="G42" s="10">
        <f>(F42*E42)/1000</f>
        <v>2.4492000000000003</v>
      </c>
      <c r="H42" s="39">
        <v>3088.42</v>
      </c>
      <c r="I42" s="43">
        <f t="shared" si="0"/>
        <v>7564.1582640000006</v>
      </c>
      <c r="J42" s="44">
        <f>I42/12/C17</f>
        <v>1.9206170688604511</v>
      </c>
      <c r="M42" s="1"/>
    </row>
    <row r="43" spans="1:13" s="6" customFormat="1" ht="17.25" customHeight="1" x14ac:dyDescent="0.2">
      <c r="A43" s="46" t="s">
        <v>49</v>
      </c>
      <c r="B43" s="38" t="s">
        <v>73</v>
      </c>
      <c r="C43" s="98" t="s">
        <v>12</v>
      </c>
      <c r="D43" s="107" t="s">
        <v>92</v>
      </c>
      <c r="E43" s="105">
        <f>6</f>
        <v>6</v>
      </c>
      <c r="F43" s="95">
        <v>38</v>
      </c>
      <c r="G43" s="10">
        <f>(E43*F43)/1000</f>
        <v>0.22800000000000001</v>
      </c>
      <c r="H43" s="39">
        <v>3088.42</v>
      </c>
      <c r="I43" s="43">
        <f t="shared" si="0"/>
        <v>704.15976000000001</v>
      </c>
      <c r="J43" s="44">
        <f>I43/12/C17</f>
        <v>0.17879335770871421</v>
      </c>
    </row>
    <row r="44" spans="1:13" s="6" customFormat="1" ht="27" customHeight="1" x14ac:dyDescent="0.2">
      <c r="A44" s="98" t="s">
        <v>50</v>
      </c>
      <c r="B44" s="38" t="s">
        <v>100</v>
      </c>
      <c r="C44" s="98" t="s">
        <v>12</v>
      </c>
      <c r="D44" s="109" t="s">
        <v>94</v>
      </c>
      <c r="E44" s="98">
        <f>26</f>
        <v>26</v>
      </c>
      <c r="F44" s="10">
        <v>47.1</v>
      </c>
      <c r="G44" s="10">
        <f>(E44*F44)/1000</f>
        <v>1.2246000000000001</v>
      </c>
      <c r="H44" s="39">
        <v>629.66</v>
      </c>
      <c r="I44" s="10">
        <f t="shared" si="0"/>
        <v>771.081636</v>
      </c>
      <c r="J44" s="44">
        <f>I44/12/C17</f>
        <v>0.19578550578915296</v>
      </c>
    </row>
    <row r="45" spans="1:13" s="3" customFormat="1" ht="15" customHeight="1" x14ac:dyDescent="0.2">
      <c r="A45" s="46"/>
      <c r="B45" s="110" t="s">
        <v>14</v>
      </c>
      <c r="C45" s="46" t="s">
        <v>9</v>
      </c>
      <c r="D45" s="111"/>
      <c r="E45" s="46"/>
      <c r="F45" s="86"/>
      <c r="G45" s="86">
        <v>1</v>
      </c>
      <c r="H45" s="112">
        <v>286.67</v>
      </c>
      <c r="I45" s="86">
        <f t="shared" si="0"/>
        <v>286.67</v>
      </c>
      <c r="J45" s="44">
        <f>I45/12/C17</f>
        <v>7.2788442006906359E-2</v>
      </c>
    </row>
    <row r="46" spans="1:13" s="3" customFormat="1" ht="15" customHeight="1" x14ac:dyDescent="0.2">
      <c r="A46" s="98"/>
      <c r="B46" s="38" t="s">
        <v>62</v>
      </c>
      <c r="C46" s="98" t="s">
        <v>13</v>
      </c>
      <c r="D46" s="102"/>
      <c r="E46" s="98" t="s">
        <v>20</v>
      </c>
      <c r="F46" s="113"/>
      <c r="G46" s="10">
        <v>2</v>
      </c>
      <c r="H46" s="112">
        <v>1782.05</v>
      </c>
      <c r="I46" s="10">
        <f>H46*G46</f>
        <v>3564.1</v>
      </c>
      <c r="J46" s="44">
        <f>I46/12/C17</f>
        <v>0.90496140564696326</v>
      </c>
    </row>
    <row r="47" spans="1:13" s="1" customFormat="1" ht="15" customHeight="1" x14ac:dyDescent="0.25">
      <c r="A47" s="146" t="s">
        <v>16</v>
      </c>
      <c r="B47" s="147"/>
      <c r="C47" s="147"/>
      <c r="D47" s="147"/>
      <c r="E47" s="147"/>
      <c r="F47" s="147"/>
      <c r="G47" s="147"/>
      <c r="H47" s="147"/>
      <c r="I47" s="71"/>
      <c r="J47" s="71"/>
    </row>
    <row r="48" spans="1:13" s="1" customFormat="1" ht="15" customHeight="1" x14ac:dyDescent="0.25">
      <c r="A48" s="146" t="s">
        <v>57</v>
      </c>
      <c r="B48" s="147"/>
      <c r="C48" s="147"/>
      <c r="D48" s="147"/>
      <c r="E48" s="147"/>
      <c r="F48" s="147"/>
      <c r="G48" s="147"/>
      <c r="H48" s="147"/>
      <c r="I48" s="71"/>
      <c r="J48" s="71"/>
    </row>
    <row r="49" spans="1:12" s="6" customFormat="1" ht="15" customHeight="1" x14ac:dyDescent="0.2">
      <c r="A49" s="40" t="s">
        <v>104</v>
      </c>
      <c r="B49" s="41" t="s">
        <v>105</v>
      </c>
      <c r="C49" s="42" t="s">
        <v>12</v>
      </c>
      <c r="D49" s="42"/>
      <c r="E49" s="98">
        <v>2</v>
      </c>
      <c r="F49" s="114">
        <v>286</v>
      </c>
      <c r="G49" s="10">
        <f t="shared" ref="G49:G55" si="1">(E49*F49)/1000</f>
        <v>0.57199999999999995</v>
      </c>
      <c r="H49" s="39">
        <v>1047.96</v>
      </c>
      <c r="I49" s="10">
        <f t="shared" ref="I49:I59" si="2">G49*H49</f>
        <v>599.43311999999992</v>
      </c>
      <c r="J49" s="44">
        <f>I49/12/C17</f>
        <v>0.15220219378427785</v>
      </c>
    </row>
    <row r="50" spans="1:12" s="6" customFormat="1" ht="15" customHeight="1" x14ac:dyDescent="0.2">
      <c r="A50" s="40" t="s">
        <v>118</v>
      </c>
      <c r="B50" s="41" t="s">
        <v>119</v>
      </c>
      <c r="C50" s="42" t="s">
        <v>120</v>
      </c>
      <c r="D50" s="42"/>
      <c r="E50" s="98">
        <v>1</v>
      </c>
      <c r="F50" s="114">
        <v>23.03</v>
      </c>
      <c r="G50" s="10">
        <f>(E50*F50)/100</f>
        <v>0.2303</v>
      </c>
      <c r="H50" s="39">
        <v>108.39</v>
      </c>
      <c r="I50" s="10">
        <f>G50*H50</f>
        <v>24.962216999999999</v>
      </c>
      <c r="J50" s="44">
        <f>I50/12/C17</f>
        <v>6.3381619439366243E-3</v>
      </c>
    </row>
    <row r="51" spans="1:12" s="6" customFormat="1" ht="15" customHeight="1" x14ac:dyDescent="0.2">
      <c r="A51" s="115" t="s">
        <v>74</v>
      </c>
      <c r="B51" s="48" t="s">
        <v>75</v>
      </c>
      <c r="C51" s="49" t="s">
        <v>12</v>
      </c>
      <c r="D51" s="49"/>
      <c r="E51" s="89">
        <v>2</v>
      </c>
      <c r="F51" s="116">
        <v>14</v>
      </c>
      <c r="G51" s="117">
        <f t="shared" si="1"/>
        <v>2.8000000000000001E-2</v>
      </c>
      <c r="H51" s="118">
        <v>862.64</v>
      </c>
      <c r="I51" s="117">
        <f t="shared" si="2"/>
        <v>24.153919999999999</v>
      </c>
      <c r="J51" s="94">
        <f>I51/12/C17</f>
        <v>6.1329270769855783E-3</v>
      </c>
    </row>
    <row r="52" spans="1:12" s="6" customFormat="1" ht="15" customHeight="1" x14ac:dyDescent="0.2">
      <c r="A52" s="40" t="s">
        <v>116</v>
      </c>
      <c r="B52" s="41" t="s">
        <v>117</v>
      </c>
      <c r="C52" s="42" t="s">
        <v>12</v>
      </c>
      <c r="D52" s="42"/>
      <c r="E52" s="98">
        <v>1</v>
      </c>
      <c r="F52" s="95">
        <f>(1435*0.5)</f>
        <v>717.5</v>
      </c>
      <c r="G52" s="10">
        <f>(E52*F52)/1000</f>
        <v>0.71750000000000003</v>
      </c>
      <c r="H52" s="39">
        <v>862.64</v>
      </c>
      <c r="I52" s="10">
        <f>G52*H52</f>
        <v>618.94420000000002</v>
      </c>
      <c r="J52" s="44">
        <f>I52/12/C17</f>
        <v>0.15715625634775546</v>
      </c>
    </row>
    <row r="53" spans="1:12" s="6" customFormat="1" ht="18.75" customHeight="1" x14ac:dyDescent="0.2">
      <c r="A53" s="105" t="s">
        <v>76</v>
      </c>
      <c r="B53" s="106" t="s">
        <v>77</v>
      </c>
      <c r="C53" s="105" t="s">
        <v>12</v>
      </c>
      <c r="D53" s="105"/>
      <c r="E53" s="105">
        <v>1</v>
      </c>
      <c r="F53" s="119">
        <v>267.3</v>
      </c>
      <c r="G53" s="103">
        <f t="shared" si="1"/>
        <v>0.26730000000000004</v>
      </c>
      <c r="H53" s="120">
        <v>903.28</v>
      </c>
      <c r="I53" s="103">
        <f t="shared" si="2"/>
        <v>241.44674400000002</v>
      </c>
      <c r="J53" s="108">
        <f>I53/12/C17</f>
        <v>6.1305795246800743E-2</v>
      </c>
    </row>
    <row r="54" spans="1:12" s="6" customFormat="1" ht="22.5" customHeight="1" x14ac:dyDescent="0.2">
      <c r="A54" s="98" t="s">
        <v>51</v>
      </c>
      <c r="B54" s="38" t="s">
        <v>121</v>
      </c>
      <c r="C54" s="98" t="s">
        <v>12</v>
      </c>
      <c r="D54" s="98"/>
      <c r="E54" s="98">
        <v>5</v>
      </c>
      <c r="F54" s="96">
        <v>100</v>
      </c>
      <c r="G54" s="43">
        <f>(E54*F54)/1000</f>
        <v>0.5</v>
      </c>
      <c r="H54" s="39">
        <v>1841.09</v>
      </c>
      <c r="I54" s="43">
        <f t="shared" si="2"/>
        <v>920.54499999999996</v>
      </c>
      <c r="J54" s="44">
        <f>I54/12/C17</f>
        <v>0.23373578102782855</v>
      </c>
    </row>
    <row r="55" spans="1:12" s="6" customFormat="1" ht="27.75" customHeight="1" x14ac:dyDescent="0.2">
      <c r="A55" s="98" t="s">
        <v>63</v>
      </c>
      <c r="B55" s="38" t="s">
        <v>89</v>
      </c>
      <c r="C55" s="98" t="s">
        <v>12</v>
      </c>
      <c r="D55" s="98"/>
      <c r="E55" s="98">
        <v>2</v>
      </c>
      <c r="F55" s="96">
        <f>C17</f>
        <v>328.2</v>
      </c>
      <c r="G55" s="43">
        <f t="shared" si="1"/>
        <v>0.65639999999999998</v>
      </c>
      <c r="H55" s="39">
        <v>1841.09</v>
      </c>
      <c r="I55" s="43">
        <f t="shared" si="2"/>
        <v>1208.4914759999999</v>
      </c>
      <c r="J55" s="44">
        <f>I55/12/C17</f>
        <v>0.30684833333333333</v>
      </c>
    </row>
    <row r="56" spans="1:12" s="6" customFormat="1" ht="24" customHeight="1" x14ac:dyDescent="0.2">
      <c r="A56" s="98" t="s">
        <v>52</v>
      </c>
      <c r="B56" s="38" t="s">
        <v>17</v>
      </c>
      <c r="C56" s="98" t="s">
        <v>18</v>
      </c>
      <c r="D56" s="46"/>
      <c r="E56" s="46">
        <v>2</v>
      </c>
      <c r="F56" s="121">
        <v>1</v>
      </c>
      <c r="G56" s="43">
        <f>(E56*F56)/100</f>
        <v>0.02</v>
      </c>
      <c r="H56" s="39">
        <v>8574.8700000000008</v>
      </c>
      <c r="I56" s="43">
        <f t="shared" si="2"/>
        <v>171.49740000000003</v>
      </c>
      <c r="J56" s="44">
        <f>I56/12/C17</f>
        <v>4.3544942108470458E-2</v>
      </c>
      <c r="L56" s="7"/>
    </row>
    <row r="57" spans="1:12" s="6" customFormat="1" ht="28.5" customHeight="1" x14ac:dyDescent="0.2">
      <c r="A57" s="122" t="s">
        <v>78</v>
      </c>
      <c r="B57" s="123" t="s">
        <v>79</v>
      </c>
      <c r="C57" s="124" t="s">
        <v>80</v>
      </c>
      <c r="D57" s="124"/>
      <c r="E57" s="98">
        <v>2</v>
      </c>
      <c r="F57" s="10">
        <v>2</v>
      </c>
      <c r="G57" s="43">
        <f>(E57*F57)/100</f>
        <v>0.04</v>
      </c>
      <c r="H57" s="39">
        <v>4142.45</v>
      </c>
      <c r="I57" s="43">
        <f t="shared" si="2"/>
        <v>165.69800000000001</v>
      </c>
      <c r="J57" s="44">
        <f>I57/12/C17</f>
        <v>4.2072415193987404E-2</v>
      </c>
      <c r="L57" s="7"/>
    </row>
    <row r="58" spans="1:12" s="6" customFormat="1" ht="21" customHeight="1" x14ac:dyDescent="0.2">
      <c r="A58" s="98" t="s">
        <v>53</v>
      </c>
      <c r="B58" s="38" t="s">
        <v>85</v>
      </c>
      <c r="C58" s="98" t="s">
        <v>15</v>
      </c>
      <c r="D58" s="98"/>
      <c r="E58" s="98">
        <v>3</v>
      </c>
      <c r="F58" s="113">
        <v>12</v>
      </c>
      <c r="G58" s="43">
        <f>E58*F58</f>
        <v>36</v>
      </c>
      <c r="H58" s="39">
        <v>84.99</v>
      </c>
      <c r="I58" s="10">
        <f t="shared" si="2"/>
        <v>3059.64</v>
      </c>
      <c r="J58" s="44">
        <f>I58/12/C17</f>
        <v>0.77687385740402193</v>
      </c>
    </row>
    <row r="59" spans="1:12" s="6" customFormat="1" ht="29.25" customHeight="1" x14ac:dyDescent="0.2">
      <c r="A59" s="98" t="s">
        <v>86</v>
      </c>
      <c r="B59" s="38" t="s">
        <v>102</v>
      </c>
      <c r="C59" s="98" t="s">
        <v>15</v>
      </c>
      <c r="D59" s="98">
        <v>12</v>
      </c>
      <c r="E59" s="98"/>
      <c r="F59" s="10">
        <v>1</v>
      </c>
      <c r="G59" s="10">
        <f>(D59*F59)</f>
        <v>12</v>
      </c>
      <c r="H59" s="39">
        <v>59.33</v>
      </c>
      <c r="I59" s="10">
        <f t="shared" si="2"/>
        <v>711.96</v>
      </c>
      <c r="J59" s="44">
        <f>I59/12/C17</f>
        <v>0.18077391834247411</v>
      </c>
    </row>
    <row r="60" spans="1:12" s="1" customFormat="1" ht="15" customHeight="1" x14ac:dyDescent="0.25">
      <c r="A60" s="146" t="s">
        <v>19</v>
      </c>
      <c r="B60" s="147"/>
      <c r="C60" s="147"/>
      <c r="D60" s="147"/>
      <c r="E60" s="147"/>
      <c r="F60" s="147"/>
      <c r="G60" s="147"/>
      <c r="H60" s="147"/>
      <c r="I60" s="45"/>
      <c r="J60" s="45"/>
    </row>
    <row r="61" spans="1:12" ht="15" customHeight="1" x14ac:dyDescent="0.25">
      <c r="A61" s="50"/>
      <c r="B61" s="101" t="s">
        <v>69</v>
      </c>
      <c r="C61" s="50"/>
      <c r="D61" s="79"/>
      <c r="E61" s="50"/>
      <c r="F61" s="50"/>
      <c r="G61" s="50"/>
      <c r="H61" s="101"/>
      <c r="I61" s="50"/>
      <c r="J61" s="50"/>
    </row>
    <row r="62" spans="1:12" s="5" customFormat="1" ht="30" customHeight="1" x14ac:dyDescent="0.25">
      <c r="A62" s="98" t="s">
        <v>54</v>
      </c>
      <c r="B62" s="51" t="s">
        <v>101</v>
      </c>
      <c r="C62" s="99" t="s">
        <v>8</v>
      </c>
      <c r="D62" s="99"/>
      <c r="E62" s="98">
        <v>3</v>
      </c>
      <c r="F62" s="10">
        <f>(18.7*2)</f>
        <v>37.4</v>
      </c>
      <c r="G62" s="10">
        <f>(E62*F62)/100</f>
        <v>1.1219999999999999</v>
      </c>
      <c r="H62" s="52">
        <v>2295.63</v>
      </c>
      <c r="I62" s="43">
        <f>G62*H62</f>
        <v>2575.69686</v>
      </c>
      <c r="J62" s="44">
        <f>I62/12/C17</f>
        <v>0.65399574954296158</v>
      </c>
    </row>
    <row r="63" spans="1:12" ht="15" customHeight="1" x14ac:dyDescent="0.25">
      <c r="A63" s="98"/>
      <c r="B63" s="100" t="s">
        <v>21</v>
      </c>
      <c r="C63" s="99"/>
      <c r="D63" s="80"/>
      <c r="E63" s="98"/>
      <c r="F63" s="10"/>
      <c r="G63" s="10"/>
      <c r="H63" s="54"/>
      <c r="I63" s="55"/>
      <c r="J63" s="44"/>
    </row>
    <row r="64" spans="1:12" s="4" customFormat="1" ht="30.75" customHeight="1" x14ac:dyDescent="0.25">
      <c r="A64" s="40" t="s">
        <v>81</v>
      </c>
      <c r="B64" s="41" t="s">
        <v>82</v>
      </c>
      <c r="C64" s="42" t="s">
        <v>83</v>
      </c>
      <c r="D64" s="42"/>
      <c r="E64" s="98">
        <v>2</v>
      </c>
      <c r="F64" s="10">
        <v>2</v>
      </c>
      <c r="G64" s="10">
        <f>E64*F64</f>
        <v>4</v>
      </c>
      <c r="H64" s="52">
        <v>207.13</v>
      </c>
      <c r="I64" s="10">
        <f>G64*H64</f>
        <v>828.52</v>
      </c>
      <c r="J64" s="44">
        <f>I64/12/C17</f>
        <v>0.21036969327645746</v>
      </c>
    </row>
    <row r="65" spans="1:10" s="1" customFormat="1" ht="15" customHeight="1" x14ac:dyDescent="0.25">
      <c r="A65" s="146" t="s">
        <v>22</v>
      </c>
      <c r="B65" s="147"/>
      <c r="C65" s="147"/>
      <c r="D65" s="147"/>
      <c r="E65" s="147"/>
      <c r="F65" s="147"/>
      <c r="G65" s="147"/>
      <c r="H65" s="147"/>
      <c r="I65" s="56"/>
      <c r="J65" s="45"/>
    </row>
    <row r="66" spans="1:10" s="4" customFormat="1" ht="51.75" customHeight="1" x14ac:dyDescent="0.25">
      <c r="A66" s="125" t="s">
        <v>122</v>
      </c>
      <c r="B66" s="126" t="s">
        <v>123</v>
      </c>
      <c r="C66" s="127" t="s">
        <v>124</v>
      </c>
      <c r="D66" s="127"/>
      <c r="E66" s="98">
        <v>1</v>
      </c>
      <c r="F66" s="10">
        <v>1435</v>
      </c>
      <c r="G66" s="10">
        <f>(E66*F66)/100</f>
        <v>14.35</v>
      </c>
      <c r="H66" s="10">
        <v>313.57</v>
      </c>
      <c r="I66" s="128">
        <f>G66*H66</f>
        <v>4499.7294999999995</v>
      </c>
      <c r="J66" s="44">
        <f>I66/12/C17</f>
        <v>1.1425272953483647</v>
      </c>
    </row>
    <row r="67" spans="1:10" s="4" customFormat="1" ht="27.75" customHeight="1" x14ac:dyDescent="0.25">
      <c r="A67" s="129" t="s">
        <v>55</v>
      </c>
      <c r="B67" s="130" t="s">
        <v>32</v>
      </c>
      <c r="C67" s="131" t="s">
        <v>31</v>
      </c>
      <c r="D67" s="131"/>
      <c r="E67" s="98">
        <v>1</v>
      </c>
      <c r="F67" s="10">
        <v>1435</v>
      </c>
      <c r="G67" s="10">
        <f>F67/1000</f>
        <v>1.4350000000000001</v>
      </c>
      <c r="H67" s="52">
        <v>219.97</v>
      </c>
      <c r="I67" s="10">
        <f>H67*G67</f>
        <v>315.65694999999999</v>
      </c>
      <c r="J67" s="44">
        <f>I67/12/C17</f>
        <v>8.0148524781637212E-2</v>
      </c>
    </row>
    <row r="68" spans="1:10" s="4" customFormat="1" ht="30" customHeight="1" x14ac:dyDescent="0.25">
      <c r="A68" s="132" t="s">
        <v>56</v>
      </c>
      <c r="B68" s="133" t="s">
        <v>33</v>
      </c>
      <c r="C68" s="134" t="s">
        <v>34</v>
      </c>
      <c r="D68" s="134"/>
      <c r="E68" s="98">
        <v>1</v>
      </c>
      <c r="F68" s="10">
        <v>146</v>
      </c>
      <c r="G68" s="10">
        <f>(E68*F68)/100</f>
        <v>1.46</v>
      </c>
      <c r="H68" s="52">
        <v>2762.35</v>
      </c>
      <c r="I68" s="10">
        <f>H68*G68</f>
        <v>4033.0309999999999</v>
      </c>
      <c r="J68" s="44">
        <f>I68/12/C17</f>
        <v>1.0240277777777778</v>
      </c>
    </row>
    <row r="69" spans="1:10" s="4" customFormat="1" ht="19.5" customHeight="1" x14ac:dyDescent="0.25">
      <c r="A69" s="132" t="s">
        <v>125</v>
      </c>
      <c r="B69" s="133" t="s">
        <v>126</v>
      </c>
      <c r="C69" s="134" t="s">
        <v>127</v>
      </c>
      <c r="D69" s="135"/>
      <c r="E69" s="98">
        <v>1</v>
      </c>
      <c r="F69" s="10">
        <v>3</v>
      </c>
      <c r="G69" s="10">
        <f>E69*F69</f>
        <v>3</v>
      </c>
      <c r="H69" s="52">
        <v>143.83000000000001</v>
      </c>
      <c r="I69" s="53">
        <f>G69*H69</f>
        <v>431.49</v>
      </c>
      <c r="J69" s="44">
        <f>I69/12/C17</f>
        <v>0.10955971968312006</v>
      </c>
    </row>
    <row r="70" spans="1:10" s="4" customFormat="1" ht="19.5" customHeight="1" x14ac:dyDescent="0.25">
      <c r="A70" s="132"/>
      <c r="B70" s="133"/>
      <c r="C70" s="134"/>
      <c r="D70" s="135"/>
      <c r="E70" s="98"/>
      <c r="F70" s="10"/>
      <c r="G70" s="10"/>
      <c r="H70" s="52"/>
      <c r="I70" s="53"/>
      <c r="J70" s="44"/>
    </row>
    <row r="71" spans="1:10" s="4" customFormat="1" ht="27.75" customHeight="1" x14ac:dyDescent="0.25">
      <c r="A71" s="132"/>
      <c r="B71" s="136" t="s">
        <v>128</v>
      </c>
      <c r="C71" s="139"/>
      <c r="D71" s="135"/>
      <c r="E71" s="98"/>
      <c r="F71" s="10"/>
      <c r="G71" s="10"/>
      <c r="H71" s="52"/>
      <c r="I71" s="53"/>
      <c r="J71" s="44"/>
    </row>
    <row r="72" spans="1:10" s="4" customFormat="1" ht="25.5" customHeight="1" x14ac:dyDescent="0.25">
      <c r="A72" s="132"/>
      <c r="B72" s="137" t="s">
        <v>129</v>
      </c>
      <c r="C72" s="139" t="s">
        <v>134</v>
      </c>
      <c r="D72" s="135" t="s">
        <v>138</v>
      </c>
      <c r="E72" s="98">
        <v>1</v>
      </c>
      <c r="F72" s="10">
        <f>42</f>
        <v>42</v>
      </c>
      <c r="G72" s="10">
        <f>(E72*F72)/10</f>
        <v>4.2</v>
      </c>
      <c r="H72" s="52">
        <v>14.17</v>
      </c>
      <c r="I72" s="53">
        <f>G72*H72</f>
        <v>59.514000000000003</v>
      </c>
      <c r="J72" s="44">
        <f>I72/12/C17</f>
        <v>1.5111212675198051E-2</v>
      </c>
    </row>
    <row r="73" spans="1:10" s="4" customFormat="1" ht="29.25" customHeight="1" x14ac:dyDescent="0.25">
      <c r="A73" s="132"/>
      <c r="B73" s="138" t="s">
        <v>130</v>
      </c>
      <c r="C73" s="140" t="s">
        <v>135</v>
      </c>
      <c r="D73" s="135" t="s">
        <v>139</v>
      </c>
      <c r="E73" s="98">
        <v>1</v>
      </c>
      <c r="F73" s="10">
        <v>18</v>
      </c>
      <c r="G73" s="10">
        <f>E73*F73</f>
        <v>18</v>
      </c>
      <c r="H73" s="52">
        <v>7.5</v>
      </c>
      <c r="I73" s="53">
        <f>G73*H73</f>
        <v>135</v>
      </c>
      <c r="J73" s="44">
        <f>I73/12/C17</f>
        <v>3.4277879341864721E-2</v>
      </c>
    </row>
    <row r="74" spans="1:10" s="4" customFormat="1" ht="39" customHeight="1" x14ac:dyDescent="0.25">
      <c r="A74" s="132"/>
      <c r="B74" s="138" t="s">
        <v>131</v>
      </c>
      <c r="C74" s="140" t="s">
        <v>136</v>
      </c>
      <c r="D74" s="135" t="s">
        <v>139</v>
      </c>
      <c r="E74" s="98">
        <v>1</v>
      </c>
      <c r="F74" s="10">
        <v>22</v>
      </c>
      <c r="G74" s="10">
        <f>E74*F74</f>
        <v>22</v>
      </c>
      <c r="H74" s="52">
        <v>21.67</v>
      </c>
      <c r="I74" s="53">
        <f>G74*H74</f>
        <v>476.74</v>
      </c>
      <c r="J74" s="44">
        <f>I74/12/C17</f>
        <v>0.1210491570180784</v>
      </c>
    </row>
    <row r="75" spans="1:10" s="4" customFormat="1" ht="19.5" customHeight="1" x14ac:dyDescent="0.25">
      <c r="A75" s="132"/>
      <c r="B75" s="138" t="s">
        <v>132</v>
      </c>
      <c r="C75" s="140" t="s">
        <v>137</v>
      </c>
      <c r="D75" s="135" t="s">
        <v>139</v>
      </c>
      <c r="E75" s="98">
        <v>1</v>
      </c>
      <c r="F75" s="10">
        <v>6</v>
      </c>
      <c r="G75" s="10">
        <f>E75*F75</f>
        <v>6</v>
      </c>
      <c r="H75" s="52">
        <v>122.5</v>
      </c>
      <c r="I75" s="53">
        <f>G75*H75</f>
        <v>735</v>
      </c>
      <c r="J75" s="44">
        <f>I75/12/C17</f>
        <v>0.18662400975015236</v>
      </c>
    </row>
    <row r="76" spans="1:10" s="4" customFormat="1" ht="19.5" customHeight="1" x14ac:dyDescent="0.25">
      <c r="A76" s="132"/>
      <c r="B76" s="138" t="s">
        <v>133</v>
      </c>
      <c r="C76" s="140" t="s">
        <v>15</v>
      </c>
      <c r="D76" s="135" t="s">
        <v>139</v>
      </c>
      <c r="E76" s="98">
        <v>1</v>
      </c>
      <c r="F76" s="10">
        <v>6</v>
      </c>
      <c r="G76" s="10">
        <f>E76*F76</f>
        <v>6</v>
      </c>
      <c r="H76" s="52">
        <v>14.17</v>
      </c>
      <c r="I76" s="53">
        <f>G76*H76</f>
        <v>85.02</v>
      </c>
      <c r="J76" s="44">
        <f>I76/12/C17</f>
        <v>2.1587446678854358E-2</v>
      </c>
    </row>
    <row r="77" spans="1:10" s="4" customFormat="1" ht="19.5" customHeight="1" x14ac:dyDescent="0.25">
      <c r="A77" s="132"/>
      <c r="B77" s="133"/>
      <c r="C77" s="134"/>
      <c r="D77" s="135"/>
      <c r="E77" s="98"/>
      <c r="F77" s="10"/>
      <c r="G77" s="10"/>
      <c r="H77" s="52"/>
      <c r="I77" s="53"/>
      <c r="J77" s="44"/>
    </row>
    <row r="78" spans="1:10" s="4" customFormat="1" ht="12.75" customHeight="1" x14ac:dyDescent="0.25">
      <c r="A78" s="132"/>
      <c r="B78" s="133"/>
      <c r="C78" s="134"/>
      <c r="D78" s="135"/>
      <c r="E78" s="98"/>
      <c r="F78" s="10"/>
      <c r="G78" s="10"/>
      <c r="H78" s="52"/>
      <c r="I78" s="53"/>
      <c r="J78" s="44"/>
    </row>
    <row r="79" spans="1:10" s="4" customFormat="1" ht="39" customHeight="1" x14ac:dyDescent="0.25">
      <c r="A79" s="57"/>
      <c r="B79" s="87" t="s">
        <v>97</v>
      </c>
      <c r="C79" s="88" t="s">
        <v>30</v>
      </c>
      <c r="D79" s="88"/>
      <c r="E79" s="89">
        <v>12</v>
      </c>
      <c r="F79" s="90">
        <f>C17</f>
        <v>328.2</v>
      </c>
      <c r="G79" s="91">
        <f>E79*F79</f>
        <v>3938.3999999999996</v>
      </c>
      <c r="H79" s="92">
        <f>(0.66+0.65+0.99+0.81)</f>
        <v>3.11</v>
      </c>
      <c r="I79" s="93">
        <f>G79*H79</f>
        <v>12248.423999999999</v>
      </c>
      <c r="J79" s="94">
        <f>I79/12/C17</f>
        <v>3.11</v>
      </c>
    </row>
    <row r="80" spans="1:10" s="13" customFormat="1" ht="15" customHeight="1" x14ac:dyDescent="0.25">
      <c r="A80" s="146" t="s">
        <v>59</v>
      </c>
      <c r="B80" s="147"/>
      <c r="C80" s="147"/>
      <c r="D80" s="147"/>
      <c r="E80" s="147"/>
      <c r="F80" s="147"/>
      <c r="G80" s="147"/>
      <c r="H80" s="147"/>
      <c r="I80" s="14"/>
      <c r="J80" s="15"/>
    </row>
    <row r="81" spans="1:12" s="4" customFormat="1" ht="69.75" customHeight="1" x14ac:dyDescent="0.25">
      <c r="A81" s="84"/>
      <c r="B81" s="48" t="s">
        <v>64</v>
      </c>
      <c r="C81" s="49"/>
      <c r="D81" s="49"/>
      <c r="E81" s="46"/>
      <c r="F81" s="47"/>
      <c r="G81" s="47"/>
      <c r="H81" s="85"/>
      <c r="I81" s="86">
        <f>26000</f>
        <v>26000</v>
      </c>
      <c r="J81" s="86">
        <f>I81/12/C17</f>
        <v>6.6016656510257974</v>
      </c>
      <c r="K81" s="141">
        <v>25.26</v>
      </c>
    </row>
    <row r="82" spans="1:12" ht="24.75" customHeight="1" x14ac:dyDescent="0.25">
      <c r="A82" s="158" t="s">
        <v>38</v>
      </c>
      <c r="B82" s="159"/>
      <c r="C82" s="159"/>
      <c r="D82" s="159"/>
      <c r="E82" s="159"/>
      <c r="F82" s="159"/>
      <c r="G82" s="159"/>
      <c r="H82" s="160"/>
      <c r="I82" s="8">
        <f>SUM(I28:I79)</f>
        <v>73475.156460999991</v>
      </c>
      <c r="J82" s="2">
        <f>SUM(J28:J81)</f>
        <v>25.257758597653872</v>
      </c>
      <c r="K82" s="97"/>
    </row>
    <row r="83" spans="1:12" ht="20.25" customHeight="1" x14ac:dyDescent="0.25">
      <c r="A83" s="158" t="s">
        <v>39</v>
      </c>
      <c r="B83" s="159"/>
      <c r="C83" s="159"/>
      <c r="D83" s="159"/>
      <c r="E83" s="159"/>
      <c r="F83" s="159"/>
      <c r="G83" s="159"/>
      <c r="H83" s="160"/>
      <c r="I83" s="8">
        <f>I81</f>
        <v>26000</v>
      </c>
      <c r="J83" s="2"/>
    </row>
    <row r="84" spans="1:12" ht="20.25" customHeight="1" x14ac:dyDescent="0.25">
      <c r="A84" s="158" t="s">
        <v>72</v>
      </c>
      <c r="B84" s="159"/>
      <c r="C84" s="159"/>
      <c r="D84" s="159"/>
      <c r="E84" s="159"/>
      <c r="F84" s="159"/>
      <c r="G84" s="159"/>
      <c r="H84" s="160"/>
      <c r="I84" s="8">
        <f>I82+I83</f>
        <v>99475.156460999991</v>
      </c>
      <c r="J84" s="2"/>
    </row>
    <row r="85" spans="1:12" ht="27.75" customHeight="1" x14ac:dyDescent="0.25">
      <c r="A85" s="158" t="s">
        <v>36</v>
      </c>
      <c r="B85" s="159"/>
      <c r="C85" s="159"/>
      <c r="D85" s="159"/>
      <c r="E85" s="159"/>
      <c r="F85" s="159"/>
      <c r="G85" s="159"/>
      <c r="H85" s="160"/>
      <c r="I85" s="12">
        <f>I84/12/C17</f>
        <v>25.257758597653869</v>
      </c>
      <c r="J85" s="11"/>
      <c r="L85" s="9"/>
    </row>
    <row r="86" spans="1:12" ht="31.5" customHeight="1" x14ac:dyDescent="0.25">
      <c r="A86" s="164" t="s">
        <v>37</v>
      </c>
      <c r="B86" s="164"/>
      <c r="C86" s="164"/>
      <c r="D86" s="164"/>
      <c r="E86" s="164"/>
      <c r="F86" s="164"/>
      <c r="G86" s="164"/>
      <c r="H86" s="164"/>
      <c r="I86" s="164"/>
      <c r="J86" s="164"/>
    </row>
    <row r="87" spans="1:12" ht="15" customHeight="1" x14ac:dyDescent="0.25">
      <c r="A87" s="58"/>
      <c r="B87" s="58"/>
      <c r="C87" s="58"/>
      <c r="D87" s="81"/>
      <c r="E87" s="58"/>
      <c r="F87" s="58"/>
      <c r="G87" s="58"/>
      <c r="H87" s="58"/>
      <c r="I87" s="58"/>
      <c r="J87" s="59"/>
    </row>
    <row r="88" spans="1:12" ht="15" customHeight="1" x14ac:dyDescent="0.25">
      <c r="A88" s="58"/>
      <c r="B88" s="58"/>
      <c r="C88" s="58"/>
      <c r="D88" s="81"/>
      <c r="E88" s="58"/>
      <c r="F88" s="58"/>
      <c r="G88" s="58"/>
      <c r="H88" s="58"/>
      <c r="I88" s="58"/>
      <c r="J88" s="59"/>
    </row>
    <row r="89" spans="1:12" ht="15" customHeight="1" x14ac:dyDescent="0.25">
      <c r="A89" s="60"/>
      <c r="B89" s="61"/>
      <c r="C89" s="62"/>
      <c r="D89" s="82"/>
      <c r="E89" s="63"/>
      <c r="F89" s="62"/>
      <c r="G89" s="62"/>
      <c r="H89" s="157"/>
      <c r="I89" s="157"/>
      <c r="J89" s="157"/>
    </row>
    <row r="90" spans="1:12" ht="15" customHeight="1" x14ac:dyDescent="0.25">
      <c r="A90" s="60"/>
      <c r="B90" s="61"/>
      <c r="C90" s="62"/>
      <c r="D90" s="82"/>
      <c r="E90" s="63"/>
      <c r="F90" s="62"/>
      <c r="G90" s="62"/>
      <c r="H90" s="62"/>
      <c r="I90" s="64"/>
    </row>
    <row r="91" spans="1:12" ht="15" customHeight="1" x14ac:dyDescent="0.25">
      <c r="B91" s="65"/>
      <c r="C91" s="66"/>
      <c r="D91" s="82"/>
      <c r="E91" s="66"/>
      <c r="F91" s="66"/>
      <c r="G91" s="66"/>
      <c r="H91" s="66"/>
      <c r="I91" s="66"/>
    </row>
    <row r="92" spans="1:12" ht="15" customHeight="1" x14ac:dyDescent="0.25">
      <c r="B92" s="67"/>
      <c r="C92" s="66"/>
      <c r="D92" s="82"/>
      <c r="E92" s="66"/>
      <c r="F92" s="66"/>
      <c r="G92" s="66"/>
      <c r="H92" s="66"/>
      <c r="I92" s="66"/>
    </row>
    <row r="93" spans="1:12" ht="15" customHeight="1" x14ac:dyDescent="0.25">
      <c r="B93" s="68"/>
      <c r="C93" s="33"/>
      <c r="D93" s="83"/>
      <c r="E93" s="33"/>
      <c r="F93" s="33"/>
      <c r="G93" s="68"/>
      <c r="H93" s="69"/>
      <c r="I93" s="68"/>
    </row>
    <row r="94" spans="1:12" ht="15" customHeight="1" x14ac:dyDescent="0.25">
      <c r="B94" s="68"/>
      <c r="C94" s="33"/>
      <c r="D94" s="83"/>
      <c r="E94" s="33"/>
      <c r="F94" s="33"/>
      <c r="G94" s="68"/>
      <c r="H94" s="69"/>
      <c r="I94" s="68"/>
    </row>
    <row r="95" spans="1:12" ht="15" customHeight="1" x14ac:dyDescent="0.25">
      <c r="B95" s="68"/>
      <c r="C95" s="33"/>
      <c r="D95" s="83"/>
      <c r="E95" s="33"/>
      <c r="F95" s="33"/>
      <c r="G95" s="68"/>
      <c r="H95" s="69"/>
      <c r="I95" s="68"/>
    </row>
  </sheetData>
  <mergeCells count="31">
    <mergeCell ref="A1:B1"/>
    <mergeCell ref="A86:J86"/>
    <mergeCell ref="A24:J24"/>
    <mergeCell ref="C17:F17"/>
    <mergeCell ref="C18:F18"/>
    <mergeCell ref="C12:F12"/>
    <mergeCell ref="C13:F13"/>
    <mergeCell ref="C14:F14"/>
    <mergeCell ref="C15:F15"/>
    <mergeCell ref="C16:F16"/>
    <mergeCell ref="A47:H47"/>
    <mergeCell ref="A48:H48"/>
    <mergeCell ref="A84:H84"/>
    <mergeCell ref="H89:J89"/>
    <mergeCell ref="A82:H82"/>
    <mergeCell ref="A83:H83"/>
    <mergeCell ref="A85:H85"/>
    <mergeCell ref="B22:J22"/>
    <mergeCell ref="A27:J27"/>
    <mergeCell ref="C19:F19"/>
    <mergeCell ref="A65:H65"/>
    <mergeCell ref="A80:H80"/>
    <mergeCell ref="G1:J9"/>
    <mergeCell ref="A40:H40"/>
    <mergeCell ref="A60:H60"/>
    <mergeCell ref="C10:F10"/>
    <mergeCell ref="C11:F11"/>
    <mergeCell ref="A33:H33"/>
    <mergeCell ref="A34:H34"/>
    <mergeCell ref="C20:F20"/>
    <mergeCell ref="A23:J23"/>
  </mergeCells>
  <pageMargins left="0.70866141732283472" right="0.31496062992125984" top="0.55118110236220474" bottom="0.59055118110236227" header="0" footer="0"/>
  <pageSetup paperSize="9" scale="60" fitToHeight="0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2021-12-15T11:19:51Z</dcterms:modified>
</cp:coreProperties>
</file>